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EE2523AA-4DD9-4898-A210-37CC352B8CAE}" xr6:coauthVersionLast="47" xr6:coauthVersionMax="47" xr10:uidLastSave="{00000000-0000-0000-0000-000000000000}"/>
  <bookViews>
    <workbookView xWindow="3375" yWindow="3375" windowWidth="21600" windowHeight="11385" xr2:uid="{00000000-000D-0000-FFFF-FFFF00000000}"/>
  </bookViews>
  <sheets>
    <sheet name="Объявление" sheetId="1" r:id="rId1"/>
  </sheets>
  <definedNames>
    <definedName name="_xlnm._FilterDatabase" localSheetId="0" hidden="1">Объявление!$E$1:$E$32</definedName>
    <definedName name="_xlnm.Print_Area" localSheetId="0">Объявление!$A$1:$J$29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1" l="1"/>
  <c r="H25" i="1"/>
  <c r="H24" i="1"/>
  <c r="H23" i="1"/>
  <c r="H22" i="1"/>
  <c r="H21" i="1"/>
  <c r="H27" i="1" l="1"/>
</calcChain>
</file>

<file path=xl/sharedStrings.xml><?xml version="1.0" encoding="utf-8"?>
<sst xmlns="http://schemas.openxmlformats.org/spreadsheetml/2006/main" count="115" uniqueCount="63">
  <si>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</si>
  <si>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</si>
  <si>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</si>
  <si>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</si>
  <si>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</si>
  <si>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</si>
  <si>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</si>
  <si>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</si>
  <si>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</si>
  <si>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</si>
  <si>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</si>
  <si>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</si>
  <si>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</si>
  <si>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</si>
  <si>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</si>
  <si>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</si>
  <si>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 xml:space="preserve">Объявление №15 от 04.07.2023 года
о проведении закупа ИМН способом ЗЦП.
</t>
  </si>
  <si>
    <t>Нифедипин</t>
  </si>
  <si>
    <t>Дигоксин</t>
  </si>
  <si>
    <t>Тиамин</t>
  </si>
  <si>
    <t>Декспантенол</t>
  </si>
  <si>
    <t>Диазепам</t>
  </si>
  <si>
    <t>Скальпель стерильный, однократного применения, с защитой на лезвии/с защитным колпачком, со съемными лезвиями 23, из нержавеющей/углеродистой стали, в коробке №10</t>
  </si>
  <si>
    <t>Вата 100гр.</t>
  </si>
  <si>
    <t>Водорода перекись</t>
  </si>
  <si>
    <t>Таблетки, покрытые оболочкой, 10 мг</t>
  </si>
  <si>
    <t>раствор для инъекций 0,25 мг/мл</t>
  </si>
  <si>
    <t>раствор для инъекций 5 % 1 мл</t>
  </si>
  <si>
    <t>аэрозоль для наружного применения 117 г</t>
  </si>
  <si>
    <t>аэрозоль для наружного применения 58,5 г</t>
  </si>
  <si>
    <t>раствор для внутримышечного и внутривенного применения 5мг/мл 2мл</t>
  </si>
  <si>
    <t>Скальпель стерильный, однократного применения, с защитным колпачком, со съемными лезвиями №23 из углеродистой стали, в коробке №10</t>
  </si>
  <si>
    <t>раствор 90 мл</t>
  </si>
  <si>
    <t>Характеристика</t>
  </si>
  <si>
    <t>Табл.</t>
  </si>
  <si>
    <t>ампула</t>
  </si>
  <si>
    <t>амп</t>
  </si>
  <si>
    <t>флакон</t>
  </si>
  <si>
    <t>15 дней</t>
  </si>
  <si>
    <t>СКО,г. Петропавловск, ул. Ульянова 98</t>
  </si>
  <si>
    <r>
      <t>Вата медицинская хирургическая гигроскопическая нестерильная в фасовке по 100 г. Изготовлено из 100% хлопка. Белая медицинская хлопчатобумажная вата, вручную отчищена, свернута, упакована в</t>
    </r>
    <r>
      <rPr>
        <b/>
        <sz val="10"/>
        <color rgb="FF333333"/>
        <rFont val="Times New Roman"/>
        <family val="1"/>
        <charset val="204"/>
      </rPr>
      <t xml:space="preserve"> </t>
    </r>
    <r>
      <rPr>
        <b/>
        <sz val="10"/>
        <color theme="1"/>
        <rFont val="Times New Roman"/>
        <family val="1"/>
        <charset val="204"/>
      </rPr>
      <t>полиэтиленовые пакты по100 г.</t>
    </r>
  </si>
  <si>
    <t>04.07.2023 жылғы хабарландыру №15
ЗЦП тәсілімен ММБ сатып алуды өткізу туралы.</t>
  </si>
  <si>
    <r>
      <t xml:space="preserve">Солтүстік Қазақстан облысы, Петропавл қ.,Ульянов к-сі,98, мекенжайы бойынша орналасқан "Солтүстік Қазақстан облысы әкімдігінің денсаулық сақтау басқармасы" КММ "Облыстық жедел медициналық көмек орталығы" ШЖҚ КМК </t>
    </r>
    <r>
      <rPr>
        <b/>
        <sz val="11"/>
        <rFont val="Times New Roman"/>
        <family val="1"/>
        <charset val="204"/>
      </rPr>
      <t>1-9 лот ММБ сатып алу</t>
    </r>
    <r>
      <rPr>
        <sz val="11"/>
        <rFont val="Times New Roman"/>
        <family val="1"/>
        <charset val="204"/>
      </rPr>
      <t xml:space="preserve">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</si>
  <si>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r>
      <t xml:space="preserve">Төлем алдындағы құжаттар үлгілік шарттың 6-тармағында көрсетілген.
Баға ұсыныстарын сұрату арқылы сатып алуға осы тармақта көрсетілген біліктілік талаптарына жауап беретін барлық әлеуетті жеткізушілер рұқсат етіледі. Қылмыстық-атқару (пенитенциарлық) жүйесінің тергеу изоляторлары мен мекемелерінде ұсталатын адамдар үшін бюджет қаражаты есебінен және (немесе) міндетті әлеуметтік медициналық сақтандыру жүйесінде, фармацевтикалық қызмет саласында дәрілік заттарды, медициналық бұйымдарды және мамандандырылған емдік өнімдерді тегін медициналық көмектің кепілдік берілген көлемі шеңберінде сатып алуды ұйымдастыру және өткізу қағидаларын бекіту туралы Қазақстан Республикасы Үкіметінің 2021 жылғы 04 маусымдағы № 375 қаулысымен бекітілген.
Баға ұсынысы әлеуетті өнім берушінің атауы мен заңды мекенжайы көрсетілетін конвертке салынады.
Конверт Тапсырыс берушіге мына мекенжайға жіберіледі: Солтүстік Қазақстан облысы, Петропавл қаласы, Ульянов көшесі,98 (Бухгалтерия  кабинеті) және </t>
    </r>
    <r>
      <rPr>
        <b/>
        <sz val="11"/>
        <rFont val="Times New Roman"/>
        <family val="1"/>
        <charset val="204"/>
      </rPr>
      <t>"Баға ұсыныстарын сұрату тәсілімен сатып алу "және"2023 жылғы 14 шілде 11 сағат 00 минутқа дейін ашпаңыз (хабарландыруда көрсетілген конверттерді ашу күні мен уақыты көрсетіледі)"</t>
    </r>
    <r>
      <rPr>
        <sz val="11"/>
        <rFont val="Times New Roman"/>
        <family val="1"/>
        <charset val="204"/>
      </rPr>
      <t xml:space="preserve">деген сөздер қамтылады.
Баға ұсыныстарын берудің соңғы мерзімі </t>
    </r>
    <r>
      <rPr>
        <b/>
        <sz val="11"/>
        <rFont val="Times New Roman"/>
        <family val="1"/>
        <charset val="204"/>
      </rPr>
      <t>2023 жылғы14 шілде 10 сағат 00 минут.</t>
    </r>
    <r>
      <rPr>
        <sz val="11"/>
        <rFont val="Times New Roman"/>
        <family val="1"/>
        <charset val="204"/>
      </rPr>
      <t xml:space="preserve">
Баға ұсыныстары бар конверттер </t>
    </r>
    <r>
      <rPr>
        <b/>
        <sz val="11"/>
        <rFont val="Times New Roman"/>
        <family val="1"/>
        <charset val="204"/>
      </rPr>
      <t>2023 жылғы 14 шілде 11 сағат 00 минутта</t>
    </r>
    <r>
      <rPr>
        <sz val="11"/>
        <rFont val="Times New Roman"/>
        <family val="1"/>
        <charset val="204"/>
      </rPr>
      <t xml:space="preserve"> мына мекенжай бойынша ашылады: Солтүстік Қазақстан облысы, Петропавл қаласы,Ульянов көшесі,98, (Бухгалтерия кабинеті).
Әлеуетті өнім берушілер баға ұсыныстары бар конверттерді ашу кезінде қатыса алады. Қосымша ақпарат пен анықтаманы 8 (7152) 46-14-71 телефоны бойынша алуға болады.</t>
    </r>
  </si>
  <si>
    <r>
      <t xml:space="preserve">КГП на ПХВ «Областной центр скорой медицинской помощи» КГУ «Управление здравоохранения акимата Северо-Казахстанской области», расположенное по адресу Северо-Казахстанская область, г. Петропавловск, ул. Ульянова,98 объявляет закуп способом запроса ценовых предложений </t>
    </r>
    <r>
      <rPr>
        <b/>
        <sz val="11"/>
        <rFont val="Times New Roman"/>
        <family val="1"/>
        <charset val="204"/>
      </rPr>
      <t xml:space="preserve">по приобретению 1-9 лот  ИМН. </t>
    </r>
    <r>
      <rPr>
        <sz val="11"/>
        <rFont val="Times New Roman"/>
        <family val="1"/>
        <charset val="204"/>
      </rPr>
      <t xml:space="preserve">Полный перечень закупаемых товаров, выделенная сумма, требуемый срок, условия и место поставки.
</t>
    </r>
  </si>
  <si>
    <t>Стерильді скальпель, бір рет қолданылатын, жүзі қорғалған/қорғаныш қақпағы бар, алынбалы жүздері бар 23, тот баспайтын/көміртекті болаттан жасалған, №10 қорапта</t>
  </si>
  <si>
    <t>Мақта 100гр.</t>
  </si>
  <si>
    <t xml:space="preserve"> Перекисиді сутегі</t>
  </si>
  <si>
    <t>Қабықшамен қапталған таблеткалар, 10 мг</t>
  </si>
  <si>
    <t>Инъекция үшін ерітінді 0,25 мг/мл</t>
  </si>
  <si>
    <t>Инъекция үшін ерітінді 5 % 1 мл</t>
  </si>
  <si>
    <t>Сыртқа қолдануға арналған аэрозоль  117 г</t>
  </si>
  <si>
    <r>
      <t xml:space="preserve">Сыртқа қолдануға арналған аэрозоль  </t>
    </r>
    <r>
      <rPr>
        <sz val="10"/>
        <color rgb="FF000000"/>
        <rFont val="Calibri"/>
        <family val="2"/>
        <charset val="204"/>
        <scheme val="minor"/>
      </rPr>
      <t>58,5 г</t>
    </r>
  </si>
  <si>
    <t>бұлшықет ішіне және вена ішіне қолдануға арналған ерітінді 5 мг/мл 2 мл</t>
  </si>
  <si>
    <t>Стерильді скальпель, бір рет қолданылатын/қорғаныш қақпағы бар, алынбалы жүздері бар 23, тот баспайтын/көміртекті болаттан жасалған, №10 қорапта</t>
  </si>
  <si>
    <r>
      <t>100г қаптамада стерильденбеген медициналық хирургиялық гигроскопиялық  100 г оралған. Мақта жүнінен  жасалған 100% . Ақ  медициналық мақта жүні  қолмен тазартылған, оралған,</t>
    </r>
    <r>
      <rPr>
        <sz val="10"/>
        <color rgb="FF333333"/>
        <rFont val="Times New Roman"/>
        <family val="1"/>
        <charset val="204"/>
      </rPr>
      <t xml:space="preserve"> </t>
    </r>
    <r>
      <rPr>
        <sz val="10"/>
        <color rgb="FF000000"/>
        <rFont val="Times New Roman"/>
        <family val="1"/>
        <charset val="204"/>
      </rPr>
      <t>полиэтилен  пакеттерге  100 г.оралған</t>
    </r>
  </si>
  <si>
    <t>ерітінді 90 мл</t>
  </si>
  <si>
    <t>ситаттама</t>
  </si>
  <si>
    <t>дана</t>
  </si>
  <si>
    <t>табл</t>
  </si>
  <si>
    <t>15 күн</t>
  </si>
  <si>
    <t>СҚО, Петропавл қ., Ульянов к-сі, 98.</t>
  </si>
  <si>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04 июня 2021 года № 375.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Ульянова,98 (кабинетбухгалтерии) и содержит слова </t>
    </r>
    <r>
      <rPr>
        <b/>
        <sz val="11"/>
        <rFont val="Times New Roman"/>
        <family val="1"/>
        <charset val="204"/>
      </rPr>
      <t>«Закуп способом запроса ценовых предложений» и «Не вскрывать до 11 часов 00 минут 14 июля 2023 года (указываются дата и время вскрытия конвертов, указанные объявлении)».</t>
    </r>
    <r>
      <rPr>
        <sz val="11"/>
        <rFont val="Times New Roman"/>
        <family val="1"/>
        <charset val="204"/>
      </rPr>
      <t xml:space="preserve">
</t>
    </r>
    <r>
      <rPr>
        <b/>
        <sz val="11"/>
        <rFont val="Times New Roman"/>
        <family val="1"/>
        <charset val="204"/>
      </rPr>
      <t>Окончательный срок подачи ценовых предложений в 10 часов 00 минут 14 июля 2023 года.</t>
    </r>
    <r>
      <rPr>
        <sz val="11"/>
        <rFont val="Times New Roman"/>
        <family val="1"/>
        <charset val="204"/>
      </rPr>
      <t xml:space="preserve">
Конверты с ценовыми предложениями будут </t>
    </r>
    <r>
      <rPr>
        <b/>
        <sz val="11"/>
        <rFont val="Times New Roman"/>
        <family val="1"/>
        <charset val="204"/>
      </rPr>
      <t xml:space="preserve">вскрываться 14 июля в 11 часов 00 минут 2023 года </t>
    </r>
    <r>
      <rPr>
        <sz val="11"/>
        <rFont val="Times New Roman"/>
        <family val="1"/>
        <charset val="204"/>
      </rPr>
      <t xml:space="preserve">по следующему адресу: Северо-Казахстанская область, г. Петропавловск, ул. Ульянова,98, (кабинет бухгалтерии).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46-14-71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</si>
</sst>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0"/>
    <numFmt numFmtId="170" formatCode="_-* #,##0_-;\-* #,##0_-;_-* &quot;-&quot;??_-;_-@_-"/>
    <numFmt numFmtId="172" formatCode="0.0000"/>
    <numFmt numFmtId="173" formatCode="#,##0.000"/>
  </numFmts>
  <fonts count="19" x14ac:knownFonts="1">
    <font>
      <sz val="11"/>
      <color theme="1"/>
      <name val="Calibri"/>
      <family val="2"/>
      <scheme val="minor"/>
    </font>
    <font>
      <sz val="10"/>
      <name val="Times New Roman"/>
      <family val="1"/>
      <charset val="204"/>
    </font>
    <font>
      <sz val="11"/>
      <name val="Times New Roman"/>
      <family val="1"/>
      <charset val="204"/>
    </font>
    <font>
      <b/>
      <sz val="11"/>
      <name val="Times New Roman"/>
      <family val="1"/>
      <charset val="204"/>
    </font>
    <font>
      <sz val="11"/>
      <name val="Calibri"/>
      <family val="2"/>
      <scheme val="minor"/>
    </font>
    <font>
      <b/>
      <sz val="10"/>
      <name val="Times New Roman"/>
      <family val="1"/>
      <charset val="204"/>
    </font>
    <font>
      <sz val="11"/>
      <color theme="1"/>
      <name val="Calibri"/>
      <family val="2"/>
      <scheme val="minor"/>
    </font>
    <font>
      <sz val="11"/>
      <color rgb="FF000000"/>
      <name val="Times New Roman"/>
      <family val="1"/>
      <charset val="204"/>
    </font>
    <font>
      <sz val="11"/>
      <color theme="1"/>
      <name val="Times New Roman"/>
      <family val="1"/>
      <charset val="204"/>
    </font>
    <font>
      <sz val="10"/>
      <color rgb="FF000000"/>
      <name val="Times New Roman"/>
      <family val="1"/>
      <charset val="204"/>
    </font>
    <font>
      <sz val="10"/>
      <color rgb="FF333333"/>
      <name val="Times New Roman"/>
      <family val="1"/>
      <charset val="204"/>
    </font>
    <font>
      <sz val="12"/>
      <color theme="1"/>
      <name val="Times New Roman"/>
      <family val="1"/>
      <charset val="204"/>
    </font>
    <font>
      <sz val="10"/>
      <color rgb="FF000000"/>
      <name val="Calibri"/>
      <family val="2"/>
      <charset val="204"/>
      <scheme val="minor"/>
    </font>
    <font>
      <b/>
      <sz val="11"/>
      <color rgb="FF000000"/>
      <name val="Times New Roman"/>
      <family val="1"/>
      <charset val="204"/>
    </font>
    <font>
      <b/>
      <sz val="12"/>
      <color theme="1"/>
      <name val="Times New Roman"/>
      <family val="1"/>
      <charset val="204"/>
    </font>
    <font>
      <b/>
      <sz val="11"/>
      <color theme="1"/>
      <name val="Times New Roman"/>
      <family val="1"/>
      <charset val="204"/>
    </font>
    <font>
      <b/>
      <sz val="10"/>
      <color rgb="FF000000"/>
      <name val="Times New Roman"/>
      <family val="1"/>
      <charset val="204"/>
    </font>
    <font>
      <b/>
      <sz val="10"/>
      <color theme="1"/>
      <name val="Times New Roman"/>
      <family val="1"/>
      <charset val="204"/>
    </font>
    <font>
      <b/>
      <sz val="10"/>
      <color rgb="FF33333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style="medium">
        <color rgb="FF000000"/>
      </left>
      <right/>
      <top/>
      <bottom/>
      <diagonal/>
    </border>
  </borders>
  <cellStyleXfs count="2">
    <xf numFmtId="0" fontId="0" fillId="0" borderId="0"/>
    <xf numFmtId="43" fontId="6" fillId="0" borderId="0" applyFont="0" applyFill="0" applyBorder="0" applyAlignment="0" applyProtection="0"/>
  </cellStyleXfs>
  <cellXfs count="80">
    <xf numFmtId="0" fontId="0" fillId="0" borderId="0" xfId="0"/>
    <xf numFmtId="0" fontId="1" fillId="0" borderId="2" xfId="0" applyFont="1" applyBorder="1" applyAlignment="1">
      <alignment horizontal="center" vertical="top"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0" fontId="4" fillId="0" borderId="0" xfId="0" applyFont="1" applyAlignment="1">
      <alignment vertical="top"/>
    </xf>
    <xf numFmtId="0" fontId="4" fillId="0" borderId="0" xfId="0" applyFont="1"/>
    <xf numFmtId="4" fontId="5" fillId="0" borderId="1" xfId="0" applyNumberFormat="1" applyFont="1" applyBorder="1" applyAlignment="1">
      <alignment horizontal="center" vertical="top"/>
    </xf>
    <xf numFmtId="164" fontId="1" fillId="0" borderId="1" xfId="0" applyNumberFormat="1" applyFont="1" applyBorder="1" applyAlignment="1">
      <alignment horizontal="center" vertical="top" wrapText="1"/>
    </xf>
    <xf numFmtId="0" fontId="1" fillId="0" borderId="1" xfId="0" applyFont="1" applyBorder="1" applyAlignment="1">
      <alignment wrapText="1"/>
    </xf>
    <xf numFmtId="4" fontId="4" fillId="0" borderId="0" xfId="0" applyNumberFormat="1" applyFont="1"/>
    <xf numFmtId="0" fontId="1" fillId="0" borderId="1" xfId="0" applyFont="1" applyBorder="1" applyAlignment="1">
      <alignment horizontal="center" vertical="top" wrapText="1"/>
    </xf>
    <xf numFmtId="0" fontId="1" fillId="0" borderId="1" xfId="0" applyFont="1" applyBorder="1" applyAlignment="1">
      <alignment horizontal="center" vertical="top"/>
    </xf>
    <xf numFmtId="2" fontId="1" fillId="0" borderId="1" xfId="0" applyNumberFormat="1" applyFont="1" applyBorder="1" applyAlignment="1">
      <alignment horizontal="center" vertical="top"/>
    </xf>
    <xf numFmtId="4" fontId="1" fillId="0" borderId="1" xfId="0" applyNumberFormat="1" applyFont="1" applyBorder="1" applyAlignment="1">
      <alignment horizontal="center" vertical="top" wrapText="1"/>
    </xf>
    <xf numFmtId="0" fontId="1" fillId="0" borderId="2" xfId="0" applyFont="1" applyBorder="1" applyAlignment="1">
      <alignment horizontal="center" vertical="top"/>
    </xf>
    <xf numFmtId="0" fontId="5"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5" fillId="0" borderId="1" xfId="0" applyFont="1" applyBorder="1" applyAlignment="1">
      <alignment horizontal="right"/>
    </xf>
    <xf numFmtId="0" fontId="1" fillId="0" borderId="1" xfId="0" applyFont="1" applyBorder="1" applyAlignment="1">
      <alignment horizontal="right"/>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center" vertical="top" wrapText="1"/>
    </xf>
    <xf numFmtId="0" fontId="3" fillId="0" borderId="0" xfId="0" applyFont="1" applyAlignment="1">
      <alignment horizontal="center" wrapText="1"/>
    </xf>
    <xf numFmtId="0" fontId="7" fillId="0" borderId="4" xfId="0" applyFont="1" applyBorder="1" applyAlignment="1">
      <alignment vertical="center" wrapText="1"/>
    </xf>
    <xf numFmtId="0" fontId="9" fillId="0" borderId="4" xfId="0" applyFont="1" applyBorder="1" applyAlignment="1">
      <alignment vertical="center" wrapText="1"/>
    </xf>
    <xf numFmtId="0" fontId="7" fillId="0" borderId="1" xfId="0" applyFont="1" applyBorder="1" applyAlignment="1">
      <alignment vertical="center" wrapText="1"/>
    </xf>
    <xf numFmtId="0" fontId="11" fillId="0" borderId="3" xfId="0" applyFont="1" applyBorder="1" applyAlignment="1">
      <alignment vertical="center" wrapText="1"/>
    </xf>
    <xf numFmtId="3" fontId="5" fillId="2" borderId="9" xfId="0" applyNumberFormat="1" applyFont="1" applyFill="1" applyBorder="1" applyAlignment="1">
      <alignment horizontal="center" vertical="top" wrapText="1"/>
    </xf>
    <xf numFmtId="0" fontId="11" fillId="0" borderId="1" xfId="0" applyFont="1" applyBorder="1" applyAlignment="1">
      <alignment vertical="center" wrapText="1"/>
    </xf>
    <xf numFmtId="4" fontId="5" fillId="2" borderId="9" xfId="0" applyNumberFormat="1" applyFont="1" applyFill="1" applyBorder="1" applyAlignment="1">
      <alignment horizontal="center" vertical="top" wrapText="1"/>
    </xf>
    <xf numFmtId="164" fontId="5" fillId="2" borderId="9" xfId="0" applyNumberFormat="1" applyFont="1" applyFill="1" applyBorder="1" applyAlignment="1">
      <alignment horizontal="center" vertical="top" wrapText="1"/>
    </xf>
    <xf numFmtId="0" fontId="5" fillId="2" borderId="9" xfId="0" applyFont="1" applyFill="1" applyBorder="1" applyAlignment="1">
      <alignment horizontal="center" vertical="top" wrapText="1"/>
    </xf>
    <xf numFmtId="0" fontId="8" fillId="0" borderId="0" xfId="0" applyFont="1" applyBorder="1" applyAlignment="1">
      <alignment vertical="center" wrapText="1"/>
    </xf>
    <xf numFmtId="0" fontId="8" fillId="0" borderId="0" xfId="0" applyFont="1" applyBorder="1" applyAlignment="1">
      <alignment vertical="center" wrapText="1"/>
    </xf>
    <xf numFmtId="0" fontId="8" fillId="0" borderId="1" xfId="0" applyFont="1" applyBorder="1" applyAlignment="1">
      <alignment wrapText="1"/>
    </xf>
    <xf numFmtId="0" fontId="8" fillId="0" borderId="1" xfId="0" applyFont="1" applyBorder="1" applyAlignment="1">
      <alignment vertical="top" wrapText="1"/>
    </xf>
    <xf numFmtId="0" fontId="13" fillId="0" borderId="6" xfId="0" applyFont="1" applyBorder="1" applyAlignment="1">
      <alignment vertical="center" wrapText="1"/>
    </xf>
    <xf numFmtId="0" fontId="13" fillId="0" borderId="4" xfId="0" applyFont="1" applyBorder="1" applyAlignment="1">
      <alignment vertical="center" wrapText="1"/>
    </xf>
    <xf numFmtId="0" fontId="14" fillId="0" borderId="7" xfId="0" applyFont="1" applyBorder="1" applyAlignment="1">
      <alignment vertical="center" wrapText="1"/>
    </xf>
    <xf numFmtId="2" fontId="13" fillId="0" borderId="7" xfId="0" applyNumberFormat="1" applyFont="1" applyBorder="1" applyAlignment="1">
      <alignment vertical="center" wrapText="1"/>
    </xf>
    <xf numFmtId="0" fontId="13" fillId="0" borderId="11" xfId="0" applyFont="1" applyBorder="1" applyAlignment="1">
      <alignment vertical="center" wrapText="1"/>
    </xf>
    <xf numFmtId="0" fontId="15" fillId="0" borderId="1" xfId="0" applyFont="1" applyBorder="1"/>
    <xf numFmtId="0" fontId="13" fillId="0" borderId="6" xfId="0" applyFont="1" applyBorder="1" applyAlignment="1">
      <alignment horizontal="justify"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0" fontId="15" fillId="0" borderId="4" xfId="0" applyFont="1" applyBorder="1" applyAlignment="1">
      <alignment vertical="center" wrapText="1"/>
    </xf>
    <xf numFmtId="0" fontId="14" fillId="0" borderId="4" xfId="0" applyFont="1" applyBorder="1" applyAlignment="1">
      <alignment vertical="center" wrapText="1"/>
    </xf>
    <xf numFmtId="0" fontId="13" fillId="0" borderId="7" xfId="0" applyFont="1" applyBorder="1" applyAlignment="1">
      <alignment vertical="center" wrapText="1"/>
    </xf>
    <xf numFmtId="0" fontId="13" fillId="0" borderId="4" xfId="0" applyFont="1" applyBorder="1" applyAlignment="1">
      <alignment horizontal="justify" vertical="center" wrapText="1"/>
    </xf>
    <xf numFmtId="0" fontId="14" fillId="0" borderId="10" xfId="0" applyFont="1" applyBorder="1" applyAlignment="1">
      <alignment vertical="center" wrapText="1"/>
    </xf>
    <xf numFmtId="0" fontId="13" fillId="0" borderId="1" xfId="0" applyFont="1" applyBorder="1" applyAlignment="1">
      <alignment horizontal="right" vertical="center" wrapText="1"/>
    </xf>
    <xf numFmtId="2" fontId="13" fillId="0" borderId="1" xfId="0" applyNumberFormat="1" applyFont="1" applyBorder="1" applyAlignment="1">
      <alignment horizontal="right" vertical="center" wrapText="1"/>
    </xf>
    <xf numFmtId="0" fontId="16" fillId="0" borderId="6" xfId="0" applyFont="1" applyBorder="1" applyAlignment="1">
      <alignment horizontal="justify" vertical="center" wrapText="1"/>
    </xf>
    <xf numFmtId="0" fontId="16" fillId="0" borderId="4" xfId="0" applyFont="1" applyBorder="1" applyAlignment="1">
      <alignment horizontal="justify" vertical="center" wrapText="1"/>
    </xf>
    <xf numFmtId="0" fontId="13" fillId="0" borderId="8" xfId="0" applyFont="1" applyBorder="1" applyAlignment="1">
      <alignment horizontal="right" vertical="center" wrapText="1"/>
    </xf>
    <xf numFmtId="0" fontId="13" fillId="0" borderId="7" xfId="0" applyFont="1" applyBorder="1" applyAlignment="1">
      <alignment horizontal="right" vertical="center" wrapText="1"/>
    </xf>
    <xf numFmtId="0" fontId="16" fillId="0" borderId="6" xfId="0" applyFont="1" applyBorder="1" applyAlignment="1">
      <alignment vertical="center" wrapText="1"/>
    </xf>
    <xf numFmtId="0" fontId="16" fillId="0" borderId="4" xfId="0" applyFont="1" applyBorder="1" applyAlignment="1">
      <alignment vertical="center" wrapText="1"/>
    </xf>
    <xf numFmtId="0" fontId="13" fillId="0" borderId="1" xfId="0" applyFont="1" applyBorder="1" applyAlignment="1">
      <alignment horizontal="justify" vertical="center" wrapText="1"/>
    </xf>
    <xf numFmtId="0" fontId="17" fillId="0" borderId="6" xfId="0" applyFont="1" applyBorder="1" applyAlignment="1">
      <alignment vertical="center" wrapText="1"/>
    </xf>
    <xf numFmtId="0" fontId="17" fillId="0" borderId="4" xfId="0" applyFont="1" applyBorder="1" applyAlignment="1">
      <alignment vertical="center" wrapText="1"/>
    </xf>
    <xf numFmtId="0" fontId="9" fillId="3" borderId="4" xfId="0" applyFont="1" applyFill="1" applyBorder="1" applyAlignment="1">
      <alignment vertical="center" wrapText="1"/>
    </xf>
    <xf numFmtId="170" fontId="1" fillId="0" borderId="1" xfId="1" applyNumberFormat="1" applyFont="1" applyBorder="1" applyAlignment="1">
      <alignment horizontal="center" vertical="top" wrapText="1"/>
    </xf>
    <xf numFmtId="172" fontId="1" fillId="0" borderId="1" xfId="0" applyNumberFormat="1" applyFont="1" applyBorder="1" applyAlignment="1">
      <alignment horizontal="center" vertical="top"/>
    </xf>
    <xf numFmtId="173" fontId="1" fillId="0" borderId="1" xfId="0" applyNumberFormat="1" applyFont="1" applyBorder="1" applyAlignment="1">
      <alignment horizontal="center" vertical="top" wrapText="1"/>
    </xf>
    <xf numFmtId="0" fontId="1" fillId="2" borderId="9" xfId="0" applyFont="1" applyFill="1" applyBorder="1" applyAlignment="1">
      <alignment horizontal="center" vertical="top" wrapText="1"/>
    </xf>
    <xf numFmtId="0" fontId="16" fillId="0" borderId="11" xfId="0" applyFont="1" applyBorder="1" applyAlignment="1">
      <alignment vertical="center" wrapText="1"/>
    </xf>
    <xf numFmtId="0" fontId="16" fillId="0" borderId="7" xfId="0" applyFont="1" applyBorder="1" applyAlignment="1">
      <alignment vertical="center" wrapText="1"/>
    </xf>
    <xf numFmtId="0" fontId="13" fillId="0" borderId="8" xfId="0" applyFont="1" applyBorder="1" applyAlignment="1">
      <alignment horizontal="justify" vertical="center" wrapText="1"/>
    </xf>
    <xf numFmtId="0" fontId="8" fillId="0" borderId="9" xfId="0" applyFont="1" applyBorder="1" applyAlignment="1">
      <alignment vertical="top" wrapText="1"/>
    </xf>
    <xf numFmtId="0" fontId="2" fillId="0" borderId="1" xfId="0" applyFont="1" applyBorder="1"/>
    <xf numFmtId="4" fontId="2" fillId="0" borderId="1" xfId="0" applyNumberFormat="1" applyFont="1" applyBorder="1"/>
    <xf numFmtId="0" fontId="14" fillId="0" borderId="3" xfId="0" applyFont="1" applyBorder="1" applyAlignment="1">
      <alignment vertical="center" wrapText="1"/>
    </xf>
    <xf numFmtId="0" fontId="16" fillId="3" borderId="4" xfId="0" applyFont="1" applyFill="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horizontal="justify" vertical="top" wrapText="1"/>
    </xf>
    <xf numFmtId="0" fontId="13" fillId="0" borderId="5" xfId="0" applyFont="1" applyBorder="1" applyAlignment="1">
      <alignment vertical="center" wrapText="1"/>
    </xf>
    <xf numFmtId="0" fontId="14" fillId="0" borderId="5" xfId="0" applyFont="1" applyBorder="1" applyAlignment="1">
      <alignment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13" zoomScaleNormal="100" workbookViewId="0">
      <selection activeCell="L14" sqref="L14"/>
    </sheetView>
  </sheetViews>
  <sheetFormatPr defaultColWidth="8.85546875" defaultRowHeight="15" x14ac:dyDescent="0.25"/>
  <cols>
    <col min="1" max="1" width="4.42578125" style="7" customWidth="1"/>
    <col min="2" max="2" width="6.85546875" style="7" customWidth="1"/>
    <col min="3" max="3" width="30.7109375" style="7" customWidth="1"/>
    <col min="4" max="4" width="34.5703125" style="7" customWidth="1"/>
    <col min="5" max="5" width="9.5703125" style="7" customWidth="1"/>
    <col min="6" max="6" width="8.85546875" style="7"/>
    <col min="7" max="7" width="11.7109375" style="7" bestFit="1" customWidth="1"/>
    <col min="8" max="8" width="14.140625" style="11" customWidth="1"/>
    <col min="9" max="9" width="17.5703125" style="7" customWidth="1"/>
    <col min="10" max="10" width="22.85546875" style="7" customWidth="1"/>
    <col min="11" max="16384" width="8.85546875" style="7"/>
  </cols>
  <sheetData>
    <row r="1" spans="1:13" ht="30.6" customHeight="1" x14ac:dyDescent="0.25">
      <c r="A1" s="23" t="s">
        <v>16</v>
      </c>
      <c r="B1" s="23"/>
      <c r="C1" s="23"/>
      <c r="D1" s="23"/>
      <c r="E1" s="23"/>
      <c r="F1" s="23"/>
      <c r="G1" s="23"/>
      <c r="H1" s="23"/>
      <c r="I1" s="23"/>
      <c r="J1" s="23"/>
      <c r="K1" s="6"/>
      <c r="L1" s="6"/>
      <c r="M1" s="6"/>
    </row>
    <row r="2" spans="1:13" ht="45" customHeight="1" x14ac:dyDescent="0.25">
      <c r="A2" s="21" t="s">
        <v>44</v>
      </c>
      <c r="B2" s="21"/>
      <c r="C2" s="21"/>
      <c r="D2" s="21"/>
      <c r="E2" s="21"/>
      <c r="F2" s="21"/>
      <c r="G2" s="21"/>
      <c r="H2" s="21"/>
      <c r="I2" s="21"/>
      <c r="J2" s="21"/>
      <c r="K2" s="6"/>
      <c r="L2" s="6"/>
      <c r="M2" s="6"/>
    </row>
    <row r="3" spans="1:13" ht="15.75" thickBot="1" x14ac:dyDescent="0.3">
      <c r="B3" s="17" t="s">
        <v>0</v>
      </c>
      <c r="C3" s="17" t="s">
        <v>1</v>
      </c>
      <c r="D3" s="17" t="s">
        <v>33</v>
      </c>
      <c r="E3" s="17" t="s">
        <v>2</v>
      </c>
      <c r="F3" s="29" t="s">
        <v>3</v>
      </c>
      <c r="G3" s="31" t="s">
        <v>4</v>
      </c>
      <c r="H3" s="31" t="s">
        <v>5</v>
      </c>
      <c r="I3" s="32" t="s">
        <v>6</v>
      </c>
      <c r="J3" s="33" t="s">
        <v>7</v>
      </c>
    </row>
    <row r="4" spans="1:13" ht="34.5" customHeight="1" thickBot="1" x14ac:dyDescent="0.3">
      <c r="B4" s="18">
        <v>1</v>
      </c>
      <c r="C4" s="78" t="s">
        <v>17</v>
      </c>
      <c r="D4" s="76" t="s">
        <v>25</v>
      </c>
      <c r="E4" s="79" t="s">
        <v>34</v>
      </c>
      <c r="F4" s="30">
        <v>1650</v>
      </c>
      <c r="G4" s="27">
        <v>4.46</v>
      </c>
      <c r="H4" s="27">
        <v>7359</v>
      </c>
      <c r="I4" s="30" t="s">
        <v>38</v>
      </c>
      <c r="J4" s="36" t="s">
        <v>39</v>
      </c>
      <c r="K4" s="34"/>
    </row>
    <row r="5" spans="1:13" ht="46.5" customHeight="1" thickBot="1" x14ac:dyDescent="0.3">
      <c r="B5" s="18">
        <v>2</v>
      </c>
      <c r="C5" s="38" t="s">
        <v>18</v>
      </c>
      <c r="D5" s="39" t="s">
        <v>26</v>
      </c>
      <c r="E5" s="39" t="s">
        <v>35</v>
      </c>
      <c r="F5" s="40">
        <v>150</v>
      </c>
      <c r="G5" s="41">
        <v>24.4</v>
      </c>
      <c r="H5" s="42">
        <v>3660</v>
      </c>
      <c r="I5" s="43" t="s">
        <v>38</v>
      </c>
      <c r="J5" s="37" t="s">
        <v>39</v>
      </c>
      <c r="K5" s="34"/>
    </row>
    <row r="6" spans="1:13" ht="47.25" customHeight="1" thickBot="1" x14ac:dyDescent="0.3">
      <c r="B6" s="18">
        <v>3</v>
      </c>
      <c r="C6" s="44" t="s">
        <v>19</v>
      </c>
      <c r="D6" s="39" t="s">
        <v>27</v>
      </c>
      <c r="E6" s="38" t="s">
        <v>36</v>
      </c>
      <c r="F6" s="45">
        <v>600</v>
      </c>
      <c r="G6" s="46">
        <v>10.98</v>
      </c>
      <c r="H6" s="46">
        <v>6588</v>
      </c>
      <c r="I6" s="46" t="s">
        <v>38</v>
      </c>
      <c r="J6" s="37" t="s">
        <v>39</v>
      </c>
      <c r="K6" s="34"/>
    </row>
    <row r="7" spans="1:13" ht="40.5" customHeight="1" thickBot="1" x14ac:dyDescent="0.3">
      <c r="B7" s="18">
        <v>4</v>
      </c>
      <c r="C7" s="44" t="s">
        <v>20</v>
      </c>
      <c r="D7" s="39" t="s">
        <v>28</v>
      </c>
      <c r="E7" s="47" t="s">
        <v>37</v>
      </c>
      <c r="F7" s="48">
        <v>40</v>
      </c>
      <c r="G7" s="49">
        <v>942.51</v>
      </c>
      <c r="H7" s="41">
        <v>37700.400000000001</v>
      </c>
      <c r="I7" s="46" t="s">
        <v>38</v>
      </c>
      <c r="J7" s="37" t="s">
        <v>39</v>
      </c>
      <c r="K7" s="34"/>
    </row>
    <row r="8" spans="1:13" ht="43.5" customHeight="1" thickBot="1" x14ac:dyDescent="0.3">
      <c r="B8" s="18">
        <v>5</v>
      </c>
      <c r="C8" s="44" t="s">
        <v>20</v>
      </c>
      <c r="D8" s="77" t="s">
        <v>29</v>
      </c>
      <c r="E8" s="50" t="s">
        <v>37</v>
      </c>
      <c r="F8" s="51">
        <v>40</v>
      </c>
      <c r="G8" s="52">
        <v>744.09</v>
      </c>
      <c r="H8" s="53">
        <v>29763.599999999999</v>
      </c>
      <c r="I8" s="46" t="s">
        <v>38</v>
      </c>
      <c r="J8" s="37" t="s">
        <v>39</v>
      </c>
      <c r="K8" s="34"/>
    </row>
    <row r="9" spans="1:13" ht="30.75" thickBot="1" x14ac:dyDescent="0.3">
      <c r="B9" s="18">
        <v>6</v>
      </c>
      <c r="C9" s="54" t="s">
        <v>21</v>
      </c>
      <c r="D9" s="55" t="s">
        <v>30</v>
      </c>
      <c r="E9" s="54" t="s">
        <v>35</v>
      </c>
      <c r="F9" s="45">
        <v>200</v>
      </c>
      <c r="G9" s="56">
        <v>130.85</v>
      </c>
      <c r="H9" s="57">
        <v>26170</v>
      </c>
      <c r="I9" s="46" t="s">
        <v>38</v>
      </c>
      <c r="J9" s="37" t="s">
        <v>39</v>
      </c>
      <c r="K9" s="34"/>
    </row>
    <row r="10" spans="1:13" ht="78" customHeight="1" thickBot="1" x14ac:dyDescent="0.3">
      <c r="B10" s="18">
        <v>7</v>
      </c>
      <c r="C10" s="58" t="s">
        <v>22</v>
      </c>
      <c r="D10" s="59" t="s">
        <v>31</v>
      </c>
      <c r="E10" s="58" t="s">
        <v>58</v>
      </c>
      <c r="F10" s="45">
        <v>20</v>
      </c>
      <c r="G10" s="60">
        <v>80.012799999999999</v>
      </c>
      <c r="H10" s="46">
        <v>1600.2560000000001</v>
      </c>
      <c r="I10" s="46" t="s">
        <v>38</v>
      </c>
      <c r="J10" s="37" t="s">
        <v>39</v>
      </c>
      <c r="K10" s="34"/>
    </row>
    <row r="11" spans="1:13" ht="99.75" customHeight="1" thickBot="1" x14ac:dyDescent="0.3">
      <c r="B11" s="18">
        <v>8</v>
      </c>
      <c r="C11" s="61" t="s">
        <v>23</v>
      </c>
      <c r="D11" s="62" t="s">
        <v>40</v>
      </c>
      <c r="E11" s="59" t="s">
        <v>58</v>
      </c>
      <c r="F11" s="48">
        <v>200</v>
      </c>
      <c r="G11" s="50">
        <v>280</v>
      </c>
      <c r="H11" s="39">
        <v>56000</v>
      </c>
      <c r="I11" s="47" t="s">
        <v>38</v>
      </c>
      <c r="J11" s="37" t="s">
        <v>39</v>
      </c>
      <c r="K11" s="34"/>
    </row>
    <row r="12" spans="1:13" ht="63.75" customHeight="1" x14ac:dyDescent="0.25">
      <c r="B12" s="67">
        <v>9</v>
      </c>
      <c r="C12" s="68" t="s">
        <v>24</v>
      </c>
      <c r="D12" s="69" t="s">
        <v>32</v>
      </c>
      <c r="E12" s="69" t="s">
        <v>37</v>
      </c>
      <c r="F12" s="40">
        <v>150</v>
      </c>
      <c r="G12" s="70">
        <v>35.340000000000003</v>
      </c>
      <c r="H12" s="70">
        <v>5301</v>
      </c>
      <c r="I12" s="70" t="s">
        <v>38</v>
      </c>
      <c r="J12" s="71" t="s">
        <v>39</v>
      </c>
      <c r="K12" s="35"/>
    </row>
    <row r="13" spans="1:13" x14ac:dyDescent="0.25">
      <c r="B13" s="72"/>
      <c r="C13" s="72"/>
      <c r="D13" s="72"/>
      <c r="E13" s="72"/>
      <c r="F13" s="72"/>
      <c r="G13" s="72"/>
      <c r="H13" s="73"/>
      <c r="I13" s="72"/>
      <c r="J13" s="72"/>
    </row>
    <row r="14" spans="1:13" ht="230.25" customHeight="1" x14ac:dyDescent="0.25">
      <c r="A14" s="21" t="s">
        <v>62</v>
      </c>
      <c r="B14" s="21"/>
      <c r="C14" s="21"/>
      <c r="D14" s="21"/>
      <c r="E14" s="21"/>
      <c r="F14" s="21"/>
      <c r="G14" s="21"/>
      <c r="H14" s="21"/>
      <c r="I14" s="21"/>
      <c r="J14" s="21"/>
    </row>
    <row r="15" spans="1:13" ht="28.15" customHeight="1" x14ac:dyDescent="0.25">
      <c r="A15" s="24" t="s">
        <v>41</v>
      </c>
      <c r="B15" s="24"/>
      <c r="C15" s="24"/>
      <c r="D15" s="24"/>
      <c r="E15" s="24"/>
      <c r="F15" s="24"/>
      <c r="G15" s="24"/>
      <c r="H15" s="24"/>
      <c r="I15" s="24"/>
      <c r="J15" s="24"/>
    </row>
    <row r="16" spans="1:13" ht="46.15" customHeight="1" x14ac:dyDescent="0.25">
      <c r="A16" s="21" t="s">
        <v>42</v>
      </c>
      <c r="B16" s="21"/>
      <c r="C16" s="21"/>
      <c r="D16" s="21"/>
      <c r="E16" s="21"/>
      <c r="F16" s="21"/>
      <c r="G16" s="21"/>
      <c r="H16" s="21"/>
      <c r="I16" s="21"/>
      <c r="J16" s="21"/>
    </row>
    <row r="17" spans="1:10" ht="26.25" thickBot="1" x14ac:dyDescent="0.3">
      <c r="B17" s="2" t="s">
        <v>0</v>
      </c>
      <c r="C17" s="2" t="s">
        <v>9</v>
      </c>
      <c r="D17" s="2" t="s">
        <v>57</v>
      </c>
      <c r="E17" s="2" t="s">
        <v>10</v>
      </c>
      <c r="F17" s="3" t="s">
        <v>11</v>
      </c>
      <c r="G17" s="4" t="s">
        <v>12</v>
      </c>
      <c r="H17" s="4" t="s">
        <v>13</v>
      </c>
      <c r="I17" s="5" t="s">
        <v>14</v>
      </c>
      <c r="J17" s="2" t="s">
        <v>15</v>
      </c>
    </row>
    <row r="18" spans="1:10" ht="32.25" thickBot="1" x14ac:dyDescent="0.3">
      <c r="B18" s="12">
        <v>1</v>
      </c>
      <c r="C18" s="74" t="s">
        <v>17</v>
      </c>
      <c r="D18" s="28" t="s">
        <v>48</v>
      </c>
      <c r="E18" s="12" t="s">
        <v>59</v>
      </c>
      <c r="F18" s="13">
        <v>1650</v>
      </c>
      <c r="G18" s="14">
        <v>4.46</v>
      </c>
      <c r="H18" s="64">
        <v>7359</v>
      </c>
      <c r="I18" s="1" t="s">
        <v>60</v>
      </c>
      <c r="J18" s="1" t="s">
        <v>61</v>
      </c>
    </row>
    <row r="19" spans="1:10" ht="26.25" thickBot="1" x14ac:dyDescent="0.3">
      <c r="B19" s="12">
        <v>2</v>
      </c>
      <c r="C19" s="59" t="s">
        <v>18</v>
      </c>
      <c r="D19" s="26" t="s">
        <v>49</v>
      </c>
      <c r="E19" s="12" t="s">
        <v>36</v>
      </c>
      <c r="F19" s="13">
        <v>150</v>
      </c>
      <c r="G19" s="14">
        <v>24.4</v>
      </c>
      <c r="H19" s="15">
        <v>3660</v>
      </c>
      <c r="I19" s="1" t="s">
        <v>60</v>
      </c>
      <c r="J19" s="1" t="s">
        <v>61</v>
      </c>
    </row>
    <row r="20" spans="1:10" ht="26.25" thickBot="1" x14ac:dyDescent="0.3">
      <c r="B20" s="12">
        <v>3</v>
      </c>
      <c r="C20" s="55" t="s">
        <v>19</v>
      </c>
      <c r="D20" s="26" t="s">
        <v>50</v>
      </c>
      <c r="E20" s="12" t="s">
        <v>36</v>
      </c>
      <c r="F20" s="13">
        <v>600</v>
      </c>
      <c r="G20" s="14">
        <v>10.98</v>
      </c>
      <c r="H20" s="15">
        <v>65800</v>
      </c>
      <c r="I20" s="1" t="s">
        <v>60</v>
      </c>
      <c r="J20" s="1" t="s">
        <v>61</v>
      </c>
    </row>
    <row r="21" spans="1:10" ht="26.25" thickBot="1" x14ac:dyDescent="0.3">
      <c r="B21" s="12">
        <v>4</v>
      </c>
      <c r="C21" s="55" t="s">
        <v>20</v>
      </c>
      <c r="D21" s="26" t="s">
        <v>51</v>
      </c>
      <c r="E21" s="12" t="s">
        <v>37</v>
      </c>
      <c r="F21" s="13">
        <v>40</v>
      </c>
      <c r="G21" s="14">
        <v>942.51</v>
      </c>
      <c r="H21" s="15">
        <f t="shared" ref="H19:H26" si="0">F21*G21</f>
        <v>37700.400000000001</v>
      </c>
      <c r="I21" s="1" t="s">
        <v>60</v>
      </c>
      <c r="J21" s="1" t="s">
        <v>61</v>
      </c>
    </row>
    <row r="22" spans="1:10" ht="26.25" thickBot="1" x14ac:dyDescent="0.3">
      <c r="B22" s="12">
        <v>5</v>
      </c>
      <c r="C22" s="55" t="s">
        <v>20</v>
      </c>
      <c r="D22" s="26" t="s">
        <v>52</v>
      </c>
      <c r="E22" s="12" t="s">
        <v>37</v>
      </c>
      <c r="F22" s="16">
        <v>40</v>
      </c>
      <c r="G22" s="14">
        <v>744.09</v>
      </c>
      <c r="H22" s="15">
        <f t="shared" si="0"/>
        <v>29763.600000000002</v>
      </c>
      <c r="I22" s="1" t="s">
        <v>60</v>
      </c>
      <c r="J22" s="1" t="s">
        <v>61</v>
      </c>
    </row>
    <row r="23" spans="1:10" ht="26.25" thickBot="1" x14ac:dyDescent="0.3">
      <c r="B23" s="12">
        <v>6</v>
      </c>
      <c r="C23" s="55" t="s">
        <v>21</v>
      </c>
      <c r="D23" s="26" t="s">
        <v>53</v>
      </c>
      <c r="E23" s="12" t="s">
        <v>36</v>
      </c>
      <c r="F23" s="16">
        <v>200</v>
      </c>
      <c r="G23" s="14">
        <v>130.85</v>
      </c>
      <c r="H23" s="15">
        <f t="shared" si="0"/>
        <v>26170</v>
      </c>
      <c r="I23" s="1" t="s">
        <v>60</v>
      </c>
      <c r="J23" s="1" t="s">
        <v>61</v>
      </c>
    </row>
    <row r="24" spans="1:10" ht="99" customHeight="1" thickBot="1" x14ac:dyDescent="0.3">
      <c r="B24" s="12">
        <v>7</v>
      </c>
      <c r="C24" s="39" t="s">
        <v>45</v>
      </c>
      <c r="D24" s="25" t="s">
        <v>54</v>
      </c>
      <c r="E24" s="12" t="s">
        <v>58</v>
      </c>
      <c r="F24" s="16">
        <v>20</v>
      </c>
      <c r="G24" s="65">
        <v>80.012799999999999</v>
      </c>
      <c r="H24" s="66">
        <f t="shared" si="0"/>
        <v>1600.2559999999999</v>
      </c>
      <c r="I24" s="1" t="s">
        <v>60</v>
      </c>
      <c r="J24" s="1" t="s">
        <v>61</v>
      </c>
    </row>
    <row r="25" spans="1:10" ht="64.5" thickBot="1" x14ac:dyDescent="0.3">
      <c r="B25" s="12">
        <v>8</v>
      </c>
      <c r="C25" s="75" t="s">
        <v>46</v>
      </c>
      <c r="D25" s="63" t="s">
        <v>55</v>
      </c>
      <c r="E25" s="12" t="s">
        <v>58</v>
      </c>
      <c r="F25" s="16">
        <v>200</v>
      </c>
      <c r="G25" s="14">
        <v>280</v>
      </c>
      <c r="H25" s="15">
        <f t="shared" si="0"/>
        <v>56000</v>
      </c>
      <c r="I25" s="1" t="s">
        <v>60</v>
      </c>
      <c r="J25" s="1" t="s">
        <v>61</v>
      </c>
    </row>
    <row r="26" spans="1:10" ht="26.25" thickBot="1" x14ac:dyDescent="0.3">
      <c r="B26" s="12">
        <v>9</v>
      </c>
      <c r="C26" s="75" t="s">
        <v>47</v>
      </c>
      <c r="D26" s="63" t="s">
        <v>56</v>
      </c>
      <c r="E26" s="12" t="s">
        <v>37</v>
      </c>
      <c r="F26" s="16">
        <v>150</v>
      </c>
      <c r="G26" s="14">
        <v>35.340000000000003</v>
      </c>
      <c r="H26" s="15">
        <f t="shared" si="0"/>
        <v>5301.0000000000009</v>
      </c>
      <c r="I26" s="1" t="s">
        <v>60</v>
      </c>
      <c r="J26" s="1" t="s">
        <v>61</v>
      </c>
    </row>
    <row r="27" spans="1:10" x14ac:dyDescent="0.25">
      <c r="B27" s="19" t="s">
        <v>8</v>
      </c>
      <c r="C27" s="20"/>
      <c r="D27" s="20"/>
      <c r="E27" s="20"/>
      <c r="F27" s="20"/>
      <c r="G27" s="20"/>
      <c r="H27" s="8">
        <f>SUM(H18:H26)</f>
        <v>233354.25599999999</v>
      </c>
      <c r="I27" s="9"/>
      <c r="J27" s="10"/>
    </row>
    <row r="29" spans="1:10" ht="229.5" customHeight="1" x14ac:dyDescent="0.25">
      <c r="A29" s="21" t="s">
        <v>43</v>
      </c>
      <c r="B29" s="22"/>
      <c r="C29" s="22"/>
      <c r="D29" s="22"/>
      <c r="E29" s="22"/>
      <c r="F29" s="22"/>
      <c r="G29" s="22"/>
      <c r="H29" s="22"/>
      <c r="I29" s="22"/>
      <c r="J29" s="22"/>
    </row>
  </sheetData>
  <autoFilter ref="E1:E32" xr:uid="{00000000-0009-0000-0000-000000000000}"/>
  <mergeCells count="11">
    <mergeCell ref="K8:K9"/>
    <mergeCell ref="K10:K11"/>
    <mergeCell ref="K4:K5"/>
    <mergeCell ref="K6:K7"/>
    <mergeCell ref="B27:G27"/>
    <mergeCell ref="A29:J29"/>
    <mergeCell ref="A1:J1"/>
    <mergeCell ref="A2:J2"/>
    <mergeCell ref="A14:J14"/>
    <mergeCell ref="A15:J15"/>
    <mergeCell ref="A16:J16"/>
  </mergeCells>
  <pageMargins left="0.70866141732283472" right="0.70866141732283472" top="0.74803149606299213" bottom="0.74803149606299213" header="0.31496062992125984" footer="0.31496062992125984"/>
  <pageSetup paperSize="9" scale="80" orientation="landscape" r:id="rId1"/>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2023-07-04T05:58:53Z</dcterms:modified>
</cp:coreProperties>
</file>